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Moss-10330\26200 Ny konkurranse P257 E6 pumpestasjon - om\Vedlegg til konkurransen\"/>
    </mc:Choice>
  </mc:AlternateContent>
  <xr:revisionPtr revIDLastSave="0" documentId="13_ncr:1_{405639BD-81DD-482A-8CB2-1B39EC25C83B}" xr6:coauthVersionLast="47" xr6:coauthVersionMax="47" xr10:uidLastSave="{00000000-0000-0000-0000-000000000000}"/>
  <bookViews>
    <workbookView xWindow="-38520" yWindow="-3270" windowWidth="38640" windowHeight="21120" xr2:uid="{00000000-000D-0000-FFFF-FFFF00000000}"/>
  </bookViews>
  <sheets>
    <sheet name="Priser" sheetId="1" r:id="rId1"/>
  </sheets>
  <definedNames>
    <definedName name="_xlnm.Print_Area" localSheetId="0">Priser!$B:$F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3" i="1" l="1"/>
  <c r="F56" i="1"/>
  <c r="F15" i="1"/>
  <c r="F17" i="1"/>
  <c r="F59" i="1"/>
  <c r="F6" i="1"/>
  <c r="F7" i="1"/>
  <c r="F8" i="1"/>
  <c r="F9" i="1"/>
  <c r="F16" i="1"/>
  <c r="F14" i="1"/>
  <c r="F13" i="1"/>
  <c r="F12" i="1"/>
  <c r="F11" i="1"/>
  <c r="F10" i="1"/>
  <c r="F22" i="1"/>
  <c r="F23" i="1"/>
  <c r="F24" i="1"/>
  <c r="F25" i="1"/>
  <c r="F52" i="1"/>
  <c r="F51" i="1"/>
  <c r="F50" i="1"/>
  <c r="F49" i="1"/>
  <c r="F48" i="1"/>
  <c r="F47" i="1"/>
  <c r="F46" i="1"/>
  <c r="F45" i="1"/>
  <c r="F44" i="1"/>
  <c r="F41" i="1"/>
  <c r="F40" i="1"/>
  <c r="F39" i="1"/>
  <c r="F38" i="1"/>
  <c r="F37" i="1"/>
  <c r="F36" i="1"/>
  <c r="F35" i="1"/>
  <c r="F34" i="1"/>
  <c r="F33" i="1"/>
  <c r="F32" i="1"/>
  <c r="F31" i="1"/>
  <c r="F30" i="1"/>
  <c r="F55" i="1"/>
  <c r="F54" i="1"/>
  <c r="F27" i="1"/>
  <c r="F26" i="1"/>
</calcChain>
</file>

<file path=xl/sharedStrings.xml><?xml version="1.0" encoding="utf-8"?>
<sst xmlns="http://schemas.openxmlformats.org/spreadsheetml/2006/main" count="96" uniqueCount="52">
  <si>
    <t>Benevning</t>
  </si>
  <si>
    <t>Timepriser</t>
  </si>
  <si>
    <t>SUM</t>
  </si>
  <si>
    <t>DIN PRIS</t>
  </si>
  <si>
    <t>TOTALPRISER</t>
  </si>
  <si>
    <t>Antall/ estimater</t>
  </si>
  <si>
    <t>TILBUDSSUM</t>
  </si>
  <si>
    <t>Timepriser for eventuelle tilleggsarbeider</t>
  </si>
  <si>
    <t>EVALUERINGSSUM (OVERFØRES TIL KGV)</t>
  </si>
  <si>
    <t>Oppgitte volumer er satt kun for å sammenligne tilbyderne og er ikke bindende for oppdragsgiver.</t>
  </si>
  <si>
    <t>Tilbyder skal ikke gjøre endringer i oppsettet og skal fylle ut grønne punkter og overføre gult punkt til KGV.</t>
  </si>
  <si>
    <t>Lastebil</t>
  </si>
  <si>
    <t>Lastebil med henger</t>
  </si>
  <si>
    <t>Traktor med henger</t>
  </si>
  <si>
    <t>00 GENERELT</t>
  </si>
  <si>
    <t>02 TØMRERARBEIDER MM.</t>
  </si>
  <si>
    <t>03 PUMPESUMP</t>
  </si>
  <si>
    <t xml:space="preserve">04 RØR, RØRDELER OG ARMATUR </t>
  </si>
  <si>
    <t>05 PUMPER</t>
  </si>
  <si>
    <t xml:space="preserve">06 OVERBYGG / TILBYGG OG FUNDAMENT </t>
  </si>
  <si>
    <t>07 AUTOMATIKK OG EL-INSTALLASJONER ETC.</t>
  </si>
  <si>
    <t xml:space="preserve">08 ADMINISTRASJON, IGANGSETTING ETC. </t>
  </si>
  <si>
    <t>Prosjektleder, anleggsleder, byggeleder</t>
  </si>
  <si>
    <t>Stikningslag m/ komplett utstyr</t>
  </si>
  <si>
    <t>Anleggsrørlegger / rørlegger med ADK</t>
  </si>
  <si>
    <t>Anleggsarbeider / annen fagarbeider</t>
  </si>
  <si>
    <t>Maskinkjører / sjåfør</t>
  </si>
  <si>
    <t xml:space="preserve">Mannskapstimer: </t>
  </si>
  <si>
    <t>Manuell hjelpearbeider/lærling</t>
  </si>
  <si>
    <t>Gravemaskin &lt; 5 tonn</t>
  </si>
  <si>
    <t>Gravemaskin 5 - 10 tonn</t>
  </si>
  <si>
    <t>Gravemaskin 10 - 20 tonn</t>
  </si>
  <si>
    <t>Gravemaskin 20 - 30 tonn</t>
  </si>
  <si>
    <t>Gravemaskin &gt; 30 tonn</t>
  </si>
  <si>
    <t>Gravemaskin: Tillegg for pigging</t>
  </si>
  <si>
    <t>Lastebil &lt; 10 tonn</t>
  </si>
  <si>
    <t>Dumper, lastebil &gt; 10 tonn</t>
  </si>
  <si>
    <t>Hjullaster 10 - 20 tonn</t>
  </si>
  <si>
    <t>Borerigg inkl. kompressor</t>
  </si>
  <si>
    <t>Vibrovals &lt; 10 tonn</t>
  </si>
  <si>
    <t>Veghøvel</t>
  </si>
  <si>
    <t xml:space="preserve">Maskintimer inkl fører: </t>
  </si>
  <si>
    <t>Hjullaster, lastebil 10-20 tonn</t>
  </si>
  <si>
    <t>Borerigg, vibrovals, veghøvel, etc.</t>
  </si>
  <si>
    <t xml:space="preserve">Kompressor </t>
  </si>
  <si>
    <t>Tillegg, hydraulisk pigg og utstyr til gravemaskin</t>
  </si>
  <si>
    <r>
      <t>Maskintimer</t>
    </r>
    <r>
      <rPr>
        <b/>
        <sz val="11"/>
        <color rgb="FF000000"/>
        <rFont val="Calibri"/>
        <family val="2"/>
      </rPr>
      <t xml:space="preserve"> </t>
    </r>
    <r>
      <rPr>
        <b/>
        <i/>
        <sz val="11"/>
        <color rgb="FF000000"/>
        <rFont val="Calibri"/>
        <family val="2"/>
      </rPr>
      <t xml:space="preserve">ekskl. fører: </t>
    </r>
  </si>
  <si>
    <t>01 FORSIKRING, SIKKERHETSSTILLELSE, RIGG, DRIFT</t>
  </si>
  <si>
    <t>10 DIVERSE ARBEIDER</t>
  </si>
  <si>
    <t>09 SLITEDELER</t>
  </si>
  <si>
    <t>Fastpris</t>
  </si>
  <si>
    <t>26200 (26/5656) Ny konkurranse P257 E6 pumpestasjon - ombygging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</si>
</sst>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i/>
      <u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wrapText="1"/>
    </xf>
    <xf numFmtId="4" fontId="2" fillId="0" borderId="1" xfId="0" applyNumberFormat="1" applyFont="1" applyBorder="1"/>
    <xf numFmtId="0" fontId="3" fillId="0" borderId="1" xfId="0" applyFont="1" applyBorder="1"/>
    <xf numFmtId="4" fontId="0" fillId="0" borderId="1" xfId="0" applyNumberFormat="1" applyBorder="1"/>
    <xf numFmtId="0" fontId="3" fillId="0" borderId="0" xfId="0" applyFont="1"/>
    <xf numFmtId="0" fontId="3" fillId="4" borderId="1" xfId="0" applyFont="1" applyFill="1" applyBorder="1"/>
    <xf numFmtId="0" fontId="0" fillId="4" borderId="1" xfId="0" applyFill="1" applyBorder="1"/>
    <xf numFmtId="0" fontId="2" fillId="4" borderId="1" xfId="0" applyFont="1" applyFill="1" applyBorder="1"/>
    <xf numFmtId="0" fontId="0" fillId="2" borderId="1" xfId="0" applyFill="1" applyBorder="1"/>
    <xf numFmtId="0" fontId="3" fillId="4" borderId="1" xfId="0" applyFont="1" applyFill="1" applyBorder="1" applyAlignment="1">
      <alignment wrapText="1"/>
    </xf>
    <xf numFmtId="164" fontId="2" fillId="4" borderId="1" xfId="0" applyNumberFormat="1" applyFont="1" applyFill="1" applyBorder="1"/>
    <xf numFmtId="164" fontId="3" fillId="4" borderId="1" xfId="0" applyNumberFormat="1" applyFont="1" applyFill="1" applyBorder="1" applyAlignment="1">
      <alignment wrapText="1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164" fontId="2" fillId="4" borderId="1" xfId="0" applyNumberFormat="1" applyFont="1" applyFill="1" applyBorder="1" applyAlignment="1">
      <alignment wrapText="1"/>
    </xf>
    <xf numFmtId="164" fontId="2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horizontal="left" vertical="top"/>
    </xf>
    <xf numFmtId="0" fontId="8" fillId="7" borderId="1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164" fontId="2" fillId="5" borderId="1" xfId="0" applyNumberFormat="1" applyFont="1" applyFill="1" applyBorder="1" applyProtection="1">
      <protection locked="0"/>
    </xf>
    <xf numFmtId="0" fontId="0" fillId="0" borderId="0" xfId="0" applyAlignment="1">
      <alignment horizontal="left"/>
    </xf>
    <xf numFmtId="164" fontId="2" fillId="5" borderId="0" xfId="0" applyNumberFormat="1" applyFont="1" applyFill="1" applyAlignment="1">
      <alignment horizontal="left"/>
    </xf>
    <xf numFmtId="0" fontId="8" fillId="7" borderId="1" xfId="0" applyFont="1" applyFill="1" applyBorder="1"/>
    <xf numFmtId="0" fontId="6" fillId="4" borderId="1" xfId="1" applyFont="1" applyFill="1" applyBorder="1" applyAlignment="1">
      <alignment vertical="center"/>
    </xf>
    <xf numFmtId="0" fontId="5" fillId="6" borderId="1" xfId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vertical="center" wrapText="1"/>
    </xf>
  </cellXfs>
  <cellStyles count="2">
    <cellStyle name="Normal" xfId="0" builtinId="0"/>
    <cellStyle name="Normal 2" xfId="1" xr:uid="{584586D1-EB89-43EF-A12B-E51489562A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9"/>
  <sheetViews>
    <sheetView tabSelected="1" zoomScaleNormal="100" workbookViewId="0">
      <selection activeCell="J32" sqref="J32"/>
    </sheetView>
  </sheetViews>
  <sheetFormatPr baseColWidth="10" defaultRowHeight="12.75" x14ac:dyDescent="0.2"/>
  <cols>
    <col min="1" max="1" width="7" customWidth="1"/>
    <col min="2" max="2" width="18.28515625" customWidth="1"/>
    <col min="3" max="3" width="50.85546875" customWidth="1"/>
    <col min="4" max="4" width="12.7109375" customWidth="1"/>
    <col min="5" max="5" width="24" customWidth="1"/>
    <col min="6" max="6" width="17.7109375" customWidth="1"/>
  </cols>
  <sheetData>
    <row r="1" spans="2:7" x14ac:dyDescent="0.2">
      <c r="B1" s="13" t="s">
        <v>51</v>
      </c>
    </row>
    <row r="2" spans="2:7" x14ac:dyDescent="0.2">
      <c r="B2" s="26" t="s">
        <v>9</v>
      </c>
      <c r="C2" s="26"/>
      <c r="D2" s="26"/>
      <c r="E2" s="26"/>
      <c r="G2" s="14"/>
    </row>
    <row r="3" spans="2:7" x14ac:dyDescent="0.2">
      <c r="B3" s="27" t="s">
        <v>10</v>
      </c>
      <c r="C3" s="27"/>
      <c r="D3" s="27"/>
      <c r="E3" s="27"/>
    </row>
    <row r="5" spans="2:7" ht="25.5" x14ac:dyDescent="0.2">
      <c r="B5" s="9"/>
      <c r="C5" s="1" t="s">
        <v>0</v>
      </c>
      <c r="D5" s="1" t="s">
        <v>5</v>
      </c>
      <c r="E5" s="1" t="s">
        <v>3</v>
      </c>
      <c r="F5" s="1" t="s">
        <v>4</v>
      </c>
    </row>
    <row r="6" spans="2:7" x14ac:dyDescent="0.2">
      <c r="B6" s="15" t="s">
        <v>50</v>
      </c>
      <c r="C6" s="16" t="s">
        <v>14</v>
      </c>
      <c r="D6" s="10">
        <v>1</v>
      </c>
      <c r="E6" s="25"/>
      <c r="F6" s="12">
        <f t="shared" ref="F6:F15" si="0">$D6*E6</f>
        <v>0</v>
      </c>
      <c r="G6" s="5"/>
    </row>
    <row r="7" spans="2:7" x14ac:dyDescent="0.2">
      <c r="B7" s="15" t="s">
        <v>50</v>
      </c>
      <c r="C7" s="16" t="s">
        <v>47</v>
      </c>
      <c r="D7" s="10">
        <v>1</v>
      </c>
      <c r="E7" s="25"/>
      <c r="F7" s="12">
        <f t="shared" si="0"/>
        <v>0</v>
      </c>
      <c r="G7" s="5"/>
    </row>
    <row r="8" spans="2:7" x14ac:dyDescent="0.2">
      <c r="B8" s="15" t="s">
        <v>50</v>
      </c>
      <c r="C8" s="16" t="s">
        <v>15</v>
      </c>
      <c r="D8" s="10">
        <v>1</v>
      </c>
      <c r="E8" s="25"/>
      <c r="F8" s="12">
        <f t="shared" si="0"/>
        <v>0</v>
      </c>
      <c r="G8" s="5"/>
    </row>
    <row r="9" spans="2:7" x14ac:dyDescent="0.2">
      <c r="B9" s="15" t="s">
        <v>50</v>
      </c>
      <c r="C9" s="16" t="s">
        <v>16</v>
      </c>
      <c r="D9" s="10">
        <v>1</v>
      </c>
      <c r="E9" s="25"/>
      <c r="F9" s="12">
        <f t="shared" si="0"/>
        <v>0</v>
      </c>
      <c r="G9" s="5"/>
    </row>
    <row r="10" spans="2:7" x14ac:dyDescent="0.2">
      <c r="B10" s="15" t="s">
        <v>50</v>
      </c>
      <c r="C10" s="16" t="s">
        <v>17</v>
      </c>
      <c r="D10" s="10">
        <v>1</v>
      </c>
      <c r="E10" s="25"/>
      <c r="F10" s="12">
        <f t="shared" si="0"/>
        <v>0</v>
      </c>
      <c r="G10" s="5"/>
    </row>
    <row r="11" spans="2:7" x14ac:dyDescent="0.2">
      <c r="B11" s="15" t="s">
        <v>50</v>
      </c>
      <c r="C11" s="16" t="s">
        <v>18</v>
      </c>
      <c r="D11" s="10">
        <v>1</v>
      </c>
      <c r="E11" s="25"/>
      <c r="F11" s="12">
        <f t="shared" si="0"/>
        <v>0</v>
      </c>
      <c r="G11" s="5"/>
    </row>
    <row r="12" spans="2:7" x14ac:dyDescent="0.2">
      <c r="B12" s="15" t="s">
        <v>50</v>
      </c>
      <c r="C12" s="16" t="s">
        <v>19</v>
      </c>
      <c r="D12" s="10">
        <v>1</v>
      </c>
      <c r="E12" s="25"/>
      <c r="F12" s="12">
        <f t="shared" si="0"/>
        <v>0</v>
      </c>
      <c r="G12" s="5"/>
    </row>
    <row r="13" spans="2:7" x14ac:dyDescent="0.2">
      <c r="B13" s="15" t="s">
        <v>50</v>
      </c>
      <c r="C13" s="16" t="s">
        <v>20</v>
      </c>
      <c r="D13" s="10">
        <v>1</v>
      </c>
      <c r="E13" s="25"/>
      <c r="F13" s="12">
        <f t="shared" si="0"/>
        <v>0</v>
      </c>
      <c r="G13" s="5"/>
    </row>
    <row r="14" spans="2:7" x14ac:dyDescent="0.2">
      <c r="B14" s="15" t="s">
        <v>50</v>
      </c>
      <c r="C14" s="3" t="s">
        <v>21</v>
      </c>
      <c r="D14" s="10">
        <v>1</v>
      </c>
      <c r="E14" s="25"/>
      <c r="F14" s="12">
        <f t="shared" si="0"/>
        <v>0</v>
      </c>
      <c r="G14" s="5"/>
    </row>
    <row r="15" spans="2:7" x14ac:dyDescent="0.2">
      <c r="B15" s="15" t="s">
        <v>50</v>
      </c>
      <c r="C15" s="16" t="s">
        <v>49</v>
      </c>
      <c r="D15" s="10">
        <v>1</v>
      </c>
      <c r="E15" s="25"/>
      <c r="F15" s="12">
        <f t="shared" si="0"/>
        <v>0</v>
      </c>
      <c r="G15" s="5"/>
    </row>
    <row r="16" spans="2:7" x14ac:dyDescent="0.2">
      <c r="B16" s="15" t="s">
        <v>50</v>
      </c>
      <c r="C16" s="3" t="s">
        <v>48</v>
      </c>
      <c r="D16" s="10">
        <v>1</v>
      </c>
      <c r="E16" s="25"/>
      <c r="F16" s="12">
        <f t="shared" ref="F16" si="1">$D16*E16</f>
        <v>0</v>
      </c>
      <c r="G16" s="5"/>
    </row>
    <row r="17" spans="2:6" x14ac:dyDescent="0.2">
      <c r="B17" s="22"/>
      <c r="C17" s="17" t="s">
        <v>6</v>
      </c>
      <c r="D17" s="6"/>
      <c r="E17" s="11"/>
      <c r="F17" s="20">
        <f>SUM(F6:F16)</f>
        <v>0</v>
      </c>
    </row>
    <row r="18" spans="2:6" x14ac:dyDescent="0.2">
      <c r="B18" s="22"/>
      <c r="C18" s="17"/>
      <c r="D18" s="6"/>
      <c r="E18" s="11"/>
      <c r="F18" s="20"/>
    </row>
    <row r="19" spans="2:6" x14ac:dyDescent="0.2">
      <c r="B19" s="22"/>
      <c r="C19" s="17"/>
      <c r="D19" s="6"/>
      <c r="E19" s="11"/>
      <c r="F19" s="2"/>
    </row>
    <row r="20" spans="2:6" x14ac:dyDescent="0.2">
      <c r="B20" s="22"/>
      <c r="C20" s="17" t="s">
        <v>7</v>
      </c>
      <c r="D20" s="3"/>
      <c r="E20" s="3"/>
      <c r="F20" s="4"/>
    </row>
    <row r="21" spans="2:6" ht="15" x14ac:dyDescent="0.25">
      <c r="B21" s="15"/>
      <c r="C21" s="28" t="s">
        <v>27</v>
      </c>
      <c r="D21" s="28"/>
      <c r="E21" s="28"/>
      <c r="F21" s="28"/>
    </row>
    <row r="22" spans="2:6" ht="15" x14ac:dyDescent="0.2">
      <c r="B22" s="15" t="s">
        <v>1</v>
      </c>
      <c r="C22" s="29" t="s">
        <v>22</v>
      </c>
      <c r="D22" s="3">
        <v>5</v>
      </c>
      <c r="E22" s="25"/>
      <c r="F22" s="12">
        <f t="shared" ref="F22:F27" si="2">$D22*E22</f>
        <v>0</v>
      </c>
    </row>
    <row r="23" spans="2:6" ht="15" x14ac:dyDescent="0.2">
      <c r="B23" s="15" t="s">
        <v>1</v>
      </c>
      <c r="C23" s="29" t="s">
        <v>23</v>
      </c>
      <c r="D23" s="3">
        <v>5</v>
      </c>
      <c r="E23" s="25"/>
      <c r="F23" s="12">
        <f t="shared" si="2"/>
        <v>0</v>
      </c>
    </row>
    <row r="24" spans="2:6" ht="15" x14ac:dyDescent="0.2">
      <c r="B24" s="15" t="s">
        <v>1</v>
      </c>
      <c r="C24" s="29" t="s">
        <v>24</v>
      </c>
      <c r="D24" s="3">
        <v>5</v>
      </c>
      <c r="E24" s="25"/>
      <c r="F24" s="12">
        <f t="shared" si="2"/>
        <v>0</v>
      </c>
    </row>
    <row r="25" spans="2:6" ht="15" x14ac:dyDescent="0.2">
      <c r="B25" s="15" t="s">
        <v>1</v>
      </c>
      <c r="C25" s="29" t="s">
        <v>25</v>
      </c>
      <c r="D25" s="3">
        <v>5</v>
      </c>
      <c r="E25" s="25"/>
      <c r="F25" s="12">
        <f t="shared" si="2"/>
        <v>0</v>
      </c>
    </row>
    <row r="26" spans="2:6" ht="15" x14ac:dyDescent="0.2">
      <c r="B26" s="15" t="s">
        <v>1</v>
      </c>
      <c r="C26" s="29" t="s">
        <v>26</v>
      </c>
      <c r="D26" s="3">
        <v>5</v>
      </c>
      <c r="E26" s="25"/>
      <c r="F26" s="12">
        <f t="shared" si="2"/>
        <v>0</v>
      </c>
    </row>
    <row r="27" spans="2:6" ht="15" x14ac:dyDescent="0.2">
      <c r="B27" s="15" t="s">
        <v>1</v>
      </c>
      <c r="C27" s="29" t="s">
        <v>28</v>
      </c>
      <c r="D27" s="3">
        <v>5</v>
      </c>
      <c r="E27" s="25"/>
      <c r="F27" s="12">
        <f t="shared" si="2"/>
        <v>0</v>
      </c>
    </row>
    <row r="28" spans="2:6" x14ac:dyDescent="0.2">
      <c r="B28" s="15"/>
      <c r="C28" s="24"/>
      <c r="D28" s="6"/>
      <c r="E28" s="11"/>
      <c r="F28" s="12"/>
    </row>
    <row r="29" spans="2:6" ht="15" x14ac:dyDescent="0.2">
      <c r="B29" s="15"/>
      <c r="C29" s="23" t="s">
        <v>41</v>
      </c>
      <c r="D29" s="23"/>
      <c r="E29" s="23"/>
      <c r="F29" s="23"/>
    </row>
    <row r="30" spans="2:6" ht="15" x14ac:dyDescent="0.2">
      <c r="B30" s="15" t="s">
        <v>1</v>
      </c>
      <c r="C30" s="29" t="s">
        <v>29</v>
      </c>
      <c r="D30" s="3">
        <v>5</v>
      </c>
      <c r="E30" s="25"/>
      <c r="F30" s="12">
        <f t="shared" ref="F30:F40" si="3">$D30*E30</f>
        <v>0</v>
      </c>
    </row>
    <row r="31" spans="2:6" ht="15" x14ac:dyDescent="0.2">
      <c r="B31" s="15" t="s">
        <v>1</v>
      </c>
      <c r="C31" s="29" t="s">
        <v>30</v>
      </c>
      <c r="D31" s="3">
        <v>5</v>
      </c>
      <c r="E31" s="25"/>
      <c r="F31" s="12">
        <f t="shared" si="3"/>
        <v>0</v>
      </c>
    </row>
    <row r="32" spans="2:6" ht="15" x14ac:dyDescent="0.2">
      <c r="B32" s="15" t="s">
        <v>1</v>
      </c>
      <c r="C32" s="29" t="s">
        <v>31</v>
      </c>
      <c r="D32" s="3">
        <v>5</v>
      </c>
      <c r="E32" s="25"/>
      <c r="F32" s="12">
        <f t="shared" si="3"/>
        <v>0</v>
      </c>
    </row>
    <row r="33" spans="2:6" ht="15" x14ac:dyDescent="0.2">
      <c r="B33" s="15" t="s">
        <v>1</v>
      </c>
      <c r="C33" s="29" t="s">
        <v>32</v>
      </c>
      <c r="D33" s="3">
        <v>5</v>
      </c>
      <c r="E33" s="25"/>
      <c r="F33" s="12">
        <f t="shared" si="3"/>
        <v>0</v>
      </c>
    </row>
    <row r="34" spans="2:6" ht="15" x14ac:dyDescent="0.2">
      <c r="B34" s="15" t="s">
        <v>1</v>
      </c>
      <c r="C34" s="29" t="s">
        <v>33</v>
      </c>
      <c r="D34" s="3">
        <v>5</v>
      </c>
      <c r="E34" s="25"/>
      <c r="F34" s="12">
        <f t="shared" si="3"/>
        <v>0</v>
      </c>
    </row>
    <row r="35" spans="2:6" ht="15" x14ac:dyDescent="0.2">
      <c r="B35" s="15" t="s">
        <v>1</v>
      </c>
      <c r="C35" s="29" t="s">
        <v>34</v>
      </c>
      <c r="D35" s="3">
        <v>5</v>
      </c>
      <c r="E35" s="25"/>
      <c r="F35" s="12">
        <f t="shared" si="3"/>
        <v>0</v>
      </c>
    </row>
    <row r="36" spans="2:6" ht="15" x14ac:dyDescent="0.2">
      <c r="B36" s="15" t="s">
        <v>1</v>
      </c>
      <c r="C36" s="29" t="s">
        <v>35</v>
      </c>
      <c r="D36" s="3">
        <v>5</v>
      </c>
      <c r="E36" s="25"/>
      <c r="F36" s="12">
        <f t="shared" si="3"/>
        <v>0</v>
      </c>
    </row>
    <row r="37" spans="2:6" ht="15" x14ac:dyDescent="0.2">
      <c r="B37" s="15" t="s">
        <v>1</v>
      </c>
      <c r="C37" s="29" t="s">
        <v>36</v>
      </c>
      <c r="D37" s="3">
        <v>5</v>
      </c>
      <c r="E37" s="25"/>
      <c r="F37" s="12">
        <f t="shared" si="3"/>
        <v>0</v>
      </c>
    </row>
    <row r="38" spans="2:6" ht="15" x14ac:dyDescent="0.2">
      <c r="B38" s="15" t="s">
        <v>1</v>
      </c>
      <c r="C38" s="29" t="s">
        <v>37</v>
      </c>
      <c r="D38" s="3">
        <v>5</v>
      </c>
      <c r="E38" s="25"/>
      <c r="F38" s="12">
        <f t="shared" si="3"/>
        <v>0</v>
      </c>
    </row>
    <row r="39" spans="2:6" ht="15" x14ac:dyDescent="0.2">
      <c r="B39" s="15" t="s">
        <v>1</v>
      </c>
      <c r="C39" s="29" t="s">
        <v>38</v>
      </c>
      <c r="D39" s="3">
        <v>5</v>
      </c>
      <c r="E39" s="25"/>
      <c r="F39" s="12">
        <f t="shared" si="3"/>
        <v>0</v>
      </c>
    </row>
    <row r="40" spans="2:6" ht="15" x14ac:dyDescent="0.2">
      <c r="B40" s="15" t="s">
        <v>1</v>
      </c>
      <c r="C40" s="29" t="s">
        <v>39</v>
      </c>
      <c r="D40" s="3">
        <v>5</v>
      </c>
      <c r="E40" s="25"/>
      <c r="F40" s="12">
        <f t="shared" si="3"/>
        <v>0</v>
      </c>
    </row>
    <row r="41" spans="2:6" ht="15" x14ac:dyDescent="0.2">
      <c r="B41" s="15" t="s">
        <v>1</v>
      </c>
      <c r="C41" s="29" t="s">
        <v>40</v>
      </c>
      <c r="D41" s="3">
        <v>5</v>
      </c>
      <c r="E41" s="25"/>
      <c r="F41" s="12">
        <f t="shared" ref="F41" si="4">$D41*E41</f>
        <v>0</v>
      </c>
    </row>
    <row r="42" spans="2:6" x14ac:dyDescent="0.2">
      <c r="B42" s="15"/>
      <c r="C42" s="15"/>
      <c r="D42" s="3"/>
      <c r="E42" s="25"/>
      <c r="F42" s="12"/>
    </row>
    <row r="43" spans="2:6" ht="15" x14ac:dyDescent="0.2">
      <c r="B43" s="15"/>
      <c r="C43" s="30" t="s">
        <v>46</v>
      </c>
      <c r="D43" s="30"/>
      <c r="E43" s="30"/>
      <c r="F43" s="30"/>
    </row>
    <row r="44" spans="2:6" ht="15" x14ac:dyDescent="0.2">
      <c r="B44" s="15" t="s">
        <v>1</v>
      </c>
      <c r="C44" s="29" t="s">
        <v>29</v>
      </c>
      <c r="D44" s="3">
        <v>5</v>
      </c>
      <c r="E44" s="25"/>
      <c r="F44" s="12">
        <f t="shared" ref="F44:F52" si="5">$D44*E44</f>
        <v>0</v>
      </c>
    </row>
    <row r="45" spans="2:6" ht="15" x14ac:dyDescent="0.2">
      <c r="B45" s="15" t="s">
        <v>1</v>
      </c>
      <c r="C45" s="29" t="s">
        <v>30</v>
      </c>
      <c r="D45" s="3">
        <v>5</v>
      </c>
      <c r="E45" s="25"/>
      <c r="F45" s="12">
        <f t="shared" si="5"/>
        <v>0</v>
      </c>
    </row>
    <row r="46" spans="2:6" ht="15" x14ac:dyDescent="0.2">
      <c r="B46" s="15" t="s">
        <v>1</v>
      </c>
      <c r="C46" s="29" t="s">
        <v>31</v>
      </c>
      <c r="D46" s="3">
        <v>5</v>
      </c>
      <c r="E46" s="25"/>
      <c r="F46" s="12">
        <f t="shared" si="5"/>
        <v>0</v>
      </c>
    </row>
    <row r="47" spans="2:6" ht="15" x14ac:dyDescent="0.2">
      <c r="B47" s="15" t="s">
        <v>1</v>
      </c>
      <c r="C47" s="29" t="s">
        <v>33</v>
      </c>
      <c r="D47" s="3">
        <v>5</v>
      </c>
      <c r="E47" s="25"/>
      <c r="F47" s="12">
        <f t="shared" si="5"/>
        <v>0</v>
      </c>
    </row>
    <row r="48" spans="2:6" ht="15" x14ac:dyDescent="0.2">
      <c r="B48" s="15" t="s">
        <v>1</v>
      </c>
      <c r="C48" s="29" t="s">
        <v>35</v>
      </c>
      <c r="D48" s="3">
        <v>5</v>
      </c>
      <c r="E48" s="25"/>
      <c r="F48" s="12">
        <f t="shared" si="5"/>
        <v>0</v>
      </c>
    </row>
    <row r="49" spans="2:6" ht="15" x14ac:dyDescent="0.2">
      <c r="B49" s="15" t="s">
        <v>1</v>
      </c>
      <c r="C49" s="29" t="s">
        <v>42</v>
      </c>
      <c r="D49" s="3">
        <v>5</v>
      </c>
      <c r="E49" s="25"/>
      <c r="F49" s="12">
        <f t="shared" si="5"/>
        <v>0</v>
      </c>
    </row>
    <row r="50" spans="2:6" ht="15" x14ac:dyDescent="0.2">
      <c r="B50" s="15" t="s">
        <v>1</v>
      </c>
      <c r="C50" s="29" t="s">
        <v>43</v>
      </c>
      <c r="D50" s="3">
        <v>5</v>
      </c>
      <c r="E50" s="25"/>
      <c r="F50" s="12">
        <f t="shared" si="5"/>
        <v>0</v>
      </c>
    </row>
    <row r="51" spans="2:6" ht="15" x14ac:dyDescent="0.2">
      <c r="B51" s="15" t="s">
        <v>1</v>
      </c>
      <c r="C51" s="29" t="s">
        <v>44</v>
      </c>
      <c r="D51" s="3">
        <v>5</v>
      </c>
      <c r="E51" s="25"/>
      <c r="F51" s="12">
        <f t="shared" si="5"/>
        <v>0</v>
      </c>
    </row>
    <row r="52" spans="2:6" ht="15" x14ac:dyDescent="0.2">
      <c r="B52" s="15" t="s">
        <v>1</v>
      </c>
      <c r="C52" s="31" t="s">
        <v>45</v>
      </c>
      <c r="D52" s="3">
        <v>5</v>
      </c>
      <c r="E52" s="25"/>
      <c r="F52" s="12">
        <f t="shared" si="5"/>
        <v>0</v>
      </c>
    </row>
    <row r="53" spans="2:6" x14ac:dyDescent="0.2">
      <c r="B53" s="15" t="s">
        <v>1</v>
      </c>
      <c r="C53" s="15" t="s">
        <v>11</v>
      </c>
      <c r="D53" s="3">
        <v>5</v>
      </c>
      <c r="E53" s="25"/>
      <c r="F53" s="12">
        <f>$D53*E53</f>
        <v>0</v>
      </c>
    </row>
    <row r="54" spans="2:6" x14ac:dyDescent="0.2">
      <c r="B54" s="15" t="s">
        <v>1</v>
      </c>
      <c r="C54" s="15" t="s">
        <v>12</v>
      </c>
      <c r="D54" s="3">
        <v>5</v>
      </c>
      <c r="E54" s="25"/>
      <c r="F54" s="12">
        <f>$D54*E54</f>
        <v>0</v>
      </c>
    </row>
    <row r="55" spans="2:6" x14ac:dyDescent="0.2">
      <c r="B55" s="15" t="s">
        <v>1</v>
      </c>
      <c r="C55" s="15" t="s">
        <v>13</v>
      </c>
      <c r="D55" s="3">
        <v>5</v>
      </c>
      <c r="E55" s="25"/>
      <c r="F55" s="12">
        <f>$D55*E55</f>
        <v>0</v>
      </c>
    </row>
    <row r="56" spans="2:6" x14ac:dyDescent="0.2">
      <c r="B56" s="22"/>
      <c r="C56" s="18" t="s">
        <v>2</v>
      </c>
      <c r="D56" s="8"/>
      <c r="E56" s="8"/>
      <c r="F56" s="20">
        <f>SUM(F22:F55)</f>
        <v>0</v>
      </c>
    </row>
    <row r="57" spans="2:6" x14ac:dyDescent="0.2">
      <c r="B57" s="22"/>
      <c r="C57" s="19"/>
      <c r="D57" s="7"/>
      <c r="E57" s="7"/>
      <c r="F57" s="4"/>
    </row>
    <row r="58" spans="2:6" x14ac:dyDescent="0.2">
      <c r="B58" s="22"/>
      <c r="C58" s="18"/>
      <c r="D58" s="8"/>
      <c r="E58" s="8"/>
      <c r="F58" s="2"/>
    </row>
    <row r="59" spans="2:6" x14ac:dyDescent="0.2">
      <c r="B59" s="22"/>
      <c r="C59" s="18" t="s">
        <v>8</v>
      </c>
      <c r="D59" s="8"/>
      <c r="E59" s="8"/>
      <c r="F59" s="21">
        <f>F17+F56</f>
        <v>0</v>
      </c>
    </row>
  </sheetData>
  <sheetProtection algorithmName="SHA-512" hashValue="2Yh9kNU7Pz4OG+bHY3wdN5crB3uFmLFwx/n5s92bn4Bs1bb5i/C/FEMs8v+SCRUT7FyHLpdwBfixfOfCyaQjMA==" saltValue="q4HmaSXxTOIS1+biryrwTg==" spinCount="100000" sheet="1" objects="1" scenarios="1"/>
  <mergeCells count="3">
    <mergeCell ref="B2:E2"/>
    <mergeCell ref="B3:E3"/>
    <mergeCell ref="C43:F43"/>
  </mergeCells>
  <pageMargins left="0.7" right="0.7" top="0.75" bottom="0.75" header="0.3" footer="0.3"/>
  <pageSetup paperSize="9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Priser</vt:lpstr>
      <vt:lpstr>Priser!Utskriftsområde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2024-03-15T12:14:55Z</cp:lastPrinted>
  <dcterms:created xsi:type="dcterms:W3CDTF">2016-05-21T07:38:22Z</dcterms:created>
  <dcterms:modified xsi:type="dcterms:W3CDTF">2026-08-26T08:19:05Z</dcterms:modified>
</cp:coreProperties>
</file>